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ojekty 2021\Zdravotnická škola HK\DPS final\"/>
    </mc:Choice>
  </mc:AlternateContent>
  <bookViews>
    <workbookView xWindow="360" yWindow="15" windowWidth="11340" windowHeight="6540"/>
  </bookViews>
  <sheets>
    <sheet name="Položky" sheetId="13" r:id="rId1"/>
  </sheets>
  <definedNames>
    <definedName name="_xlnm.Print_Titles" localSheetId="0">Položky!$1:$2</definedName>
  </definedNames>
  <calcPr calcId="152511"/>
</workbook>
</file>

<file path=xl/calcChain.xml><?xml version="1.0" encoding="utf-8"?>
<calcChain xmlns="http://schemas.openxmlformats.org/spreadsheetml/2006/main">
  <c r="I77" i="13" l="1"/>
  <c r="K77" i="13"/>
  <c r="K78" i="13"/>
  <c r="I78" i="13"/>
  <c r="K81" i="13"/>
  <c r="I81" i="13"/>
  <c r="K80" i="13"/>
  <c r="I80" i="13"/>
  <c r="K79" i="13"/>
  <c r="I79" i="13"/>
  <c r="K74" i="13"/>
  <c r="K49" i="13"/>
  <c r="I49" i="13"/>
  <c r="I52" i="13"/>
  <c r="K52" i="13"/>
  <c r="K50" i="13" l="1"/>
  <c r="I50" i="13"/>
  <c r="K48" i="13" l="1"/>
  <c r="I48" i="13"/>
  <c r="K61" i="13"/>
  <c r="K68" i="13"/>
  <c r="I68" i="13"/>
  <c r="K67" i="13"/>
  <c r="I67" i="13"/>
  <c r="K69" i="13"/>
  <c r="I69" i="13"/>
  <c r="K66" i="13"/>
  <c r="I66" i="13"/>
  <c r="K58" i="13"/>
  <c r="I58" i="13"/>
  <c r="K56" i="13"/>
  <c r="I56" i="13"/>
  <c r="K57" i="13"/>
  <c r="I57" i="13"/>
  <c r="K60" i="13"/>
  <c r="I60" i="13"/>
  <c r="K59" i="13"/>
  <c r="I59" i="13"/>
  <c r="K55" i="13"/>
  <c r="I55" i="13"/>
  <c r="K54" i="13"/>
  <c r="I54" i="13"/>
  <c r="K53" i="13"/>
  <c r="I53" i="13"/>
  <c r="K46" i="13"/>
  <c r="K47" i="13"/>
  <c r="K51" i="13"/>
  <c r="I46" i="13"/>
  <c r="I47" i="13"/>
  <c r="I51" i="13"/>
  <c r="K76" i="13"/>
  <c r="K75" i="13"/>
  <c r="K85" i="13" l="1"/>
  <c r="K9" i="13" s="1"/>
  <c r="I85" i="13"/>
  <c r="K8" i="13" s="1"/>
  <c r="K11" i="13" s="1"/>
  <c r="K16" i="13" l="1"/>
  <c r="K17" i="13" s="1"/>
  <c r="K20" i="13" s="1"/>
</calcChain>
</file>

<file path=xl/sharedStrings.xml><?xml version="1.0" encoding="utf-8"?>
<sst xmlns="http://schemas.openxmlformats.org/spreadsheetml/2006/main" count="166" uniqueCount="108">
  <si>
    <t>Popis</t>
  </si>
  <si>
    <t>celk. cena</t>
  </si>
  <si>
    <t xml:space="preserve">          Dodávka</t>
  </si>
  <si>
    <t>Množství</t>
  </si>
  <si>
    <t>ks</t>
  </si>
  <si>
    <t xml:space="preserve"> jedn. cena</t>
  </si>
  <si>
    <t xml:space="preserve">           Montáž</t>
  </si>
  <si>
    <t>m2</t>
  </si>
  <si>
    <t>Pozice</t>
  </si>
  <si>
    <t>Ing. Tomáš Měkota</t>
  </si>
  <si>
    <t>Dodávka</t>
  </si>
  <si>
    <t xml:space="preserve">Montáž </t>
  </si>
  <si>
    <t>Doprava</t>
  </si>
  <si>
    <t>Celkem</t>
  </si>
  <si>
    <t>jed. cena</t>
  </si>
  <si>
    <t>Komplexní zkoušky, revize, zaregulování, zprovoznění</t>
  </si>
  <si>
    <t>Rekapitulace nákladů</t>
  </si>
  <si>
    <t>Dodávka a montáž VZT celkem</t>
  </si>
  <si>
    <t>bm</t>
  </si>
  <si>
    <t>kg</t>
  </si>
  <si>
    <t>Potrubí sk. I - ocel.pozink.plech, běžné provedení vč.tvarovek</t>
  </si>
  <si>
    <t>Materiál spojovací, těsnící a montážní, pomocné ocelové konstrukce</t>
  </si>
  <si>
    <t>Lešení pro montáž VZT, zvedací mechanismy</t>
  </si>
  <si>
    <t>Poř.</t>
  </si>
  <si>
    <t>číslo</t>
  </si>
  <si>
    <t>Měrná</t>
  </si>
  <si>
    <t>jednotka</t>
  </si>
  <si>
    <t>Výpočet</t>
  </si>
  <si>
    <t>Číslo</t>
  </si>
  <si>
    <t>přílohy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</si>
  <si>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</si>
  <si>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</si>
  <si>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</si>
  <si>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</si>
  <si>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</si>
  <si>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</si>
  <si>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</si>
  <si>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</si>
  <si>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</si>
  <si>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</si>
  <si>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</si>
  <si>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</si>
  <si>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</si>
  <si>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</si>
  <si>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</si>
  <si>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</si>
  <si>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</si>
  <si>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</si>
  <si>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</si>
  <si>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</si>
  <si>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</si>
  <si>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</si>
  <si>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</si>
  <si>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</si>
  <si>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</si>
  <si>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</si>
  <si>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</si>
  <si>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</si>
  <si>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</si>
  <si>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</si>
  <si>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</si>
  <si>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</si>
  <si>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</si>
  <si>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</si>
  <si>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</si>
  <si>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</si>
  <si>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</si>
  <si>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</si>
  <si>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</si>
  <si>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</si>
  <si>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</si>
  <si>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</si>
  <si>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</si>
  <si>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</si>
  <si>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Kompresorová jednotka pro vnitřní instalaci s plynule řízeným výkonem kompresoru pro systém s proměnným průtokem chladiva (mini VRV) v provedení tepelné čerpadlo s odděleným kondenzátorem, Qch=14 kW, Qt=16 kW, chladivo R410A, příkon 4.71 kW, proud 5.8 A, 400 V, 50 Hz, akust.tlak v 1 m od jednotky 47 dB(A), akust.výkon 60 dB(A), rozměry 600/701/554 mm (šířka/výška/hloubka), hmotnost 77 kg, pružné uložení, vč.řídící skříňky 0-10 V, sady expanzního ventilu, dálkového kabelového ovladače, čidel a propojení s výměníkovou  jednotkou</t>
  </si>
  <si>
    <t>Výměníková jednotka pro vnitřní instalaci s plynule řízeným výkonem ventilátoru pro systém s proměnným průtokem chladiva (mini VRV) v provedení tepelné čerpadlo, Qch=14 kW, Qt=16 kW, chladivo R410A vč.pružného uložení a tlumící vložky výtlaku a sání, V=3300 m3/h, pext=150 Pa, příkon 2x0.5 kW, proud 1.8 A, 230 V, 50 Hz, akust.tlak v 1 m od jednotky 47 dB(A), akust.výkon 76 dB(A), rozměry 1456/397/1044 mm (šířka/výška/hloubka), hmotnost 97 kg, pružné uložení</t>
  </si>
  <si>
    <t>Vakuování, tlaková zkouška, zprovoznění a seřízení systému</t>
  </si>
  <si>
    <t>Doplnění chladiva R410A</t>
  </si>
  <si>
    <t>Materiál spojovací, těsnící a montážní</t>
  </si>
  <si>
    <t>DPH (21%)</t>
  </si>
  <si>
    <t>Rezerva 5% (bude čerpána pouze v případě výskytu nepředvídatelných úprav na základě odsouhlaseného soupisu dodávek a prací investorem)</t>
  </si>
  <si>
    <t>Zařízení č. 1 - Učebny - chlazení</t>
  </si>
  <si>
    <t>1.01</t>
  </si>
  <si>
    <t>02</t>
  </si>
  <si>
    <t>1.02</t>
  </si>
  <si>
    <t>1.03</t>
  </si>
  <si>
    <t xml:space="preserve">Kazetová 4-výdechová klimatizační jednotka pro systém s proměnným průtokem chladiva (mini VRV), Qch=5.6 kW, Qt=6.3 kW vč.dekoračního panelu a kabelového ovladače a jeho propojení s jednotkou vč.zednických přípomocí a včetně opláštění těla jednotky požárním SDK s odolností EI 30 DP2 </t>
  </si>
  <si>
    <t>1.04</t>
  </si>
  <si>
    <t>1.05</t>
  </si>
  <si>
    <t xml:space="preserve">Buňka tlumiče hluku 200x500/1000, vložný útlum 26 dB na 500 Hz </t>
  </si>
  <si>
    <t>Krycí mřížka 600x500 z ocel.svař.sítě oka 10x10 mm na zakrytí výstupu z tlumiče hluku</t>
  </si>
  <si>
    <t>Protidešťová žaluzie vč.ochranného síta a upevňovacího rámu, rozměry 900x600, lakovaná, volná průtočná plocha min. 80%</t>
  </si>
  <si>
    <t>Zařízení č. 2 - Sklad - přirozené větrání</t>
  </si>
  <si>
    <t>2.01</t>
  </si>
  <si>
    <t>Vyříznutí otvoru 310x310 do SDK příčky a zaplnění a utěsnění po montáží</t>
  </si>
  <si>
    <t>Vysazení stávajícího okenního křídla dřevěná okna</t>
  </si>
  <si>
    <t>Tepelné izolace potrubí deskami z min.vláken, tl. 40 mm, opatřených hliníkovou fólií</t>
  </si>
  <si>
    <t>Potrubí Cu 16/10 (dvojice pro plyn a kapalinu) vč.izolace ze syntetického kaučuku a komunikačního kabelu a vč. pomocného a nosného materiálu</t>
  </si>
  <si>
    <t>Potrubí Cu 20/12 (dvojice pro plyn a kapalinu) vč.izolace ze syntetického kaučuku a komunikačního kabelu a vč. pomocného a nosného materiálu</t>
  </si>
  <si>
    <t>Systémová odbočka pro rozvod chladiva  systému s proměnným průtokem (refnet)</t>
  </si>
  <si>
    <t>Úpravy stávajícího chladicího zařízení</t>
  </si>
  <si>
    <t>Odsátí chladiva, demontáž stávající kondenzační jednotky systému split, Qch = 3.5 kW, přemístění a montáž na novou pozici vč.odvodnění jednotky</t>
  </si>
  <si>
    <t>Odsátí chladiva, demontáž stávající kondenzační jednotky systému split, Qch = 3.5 kW, přemístění a montáž na novou pozici  vč.odvodnění jednotky</t>
  </si>
  <si>
    <t>Odsátí chladiva, demontáž stávající kondenzační jednotky systému split, Qch = 5.0 kW, přemístění a montáž na novou pozici  vč.odvodnění jednotky</t>
  </si>
  <si>
    <t>6+18</t>
  </si>
  <si>
    <t>Potrubí Cu 12/6 (dvojice pro plyn a kapalinu) vč.izolace ze syntetického kaučuku a komunikačního kabelu a vč. pomocného a nosného materiálu</t>
  </si>
  <si>
    <t>Potrubí Cu 10/6 (dvojice pro plyn a kapalinu) vč.izolace ze syntetického kaučuku a komunikačního kabelu a vč. pomocného a nosného materiálu</t>
  </si>
  <si>
    <t>Stěnová mřížka 300x300, rozteč lamel 20 mm, materiál hliník, vč.upev.rámu, lakovaná, barva dle architekta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</si>
</sst>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color indexed="8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17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0" borderId="4" xfId="0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164" fontId="0" fillId="0" borderId="4" xfId="0" applyNumberFormat="1" applyBorder="1"/>
    <xf numFmtId="164" fontId="0" fillId="0" borderId="0" xfId="0" applyNumberFormat="1"/>
    <xf numFmtId="0" fontId="2" fillId="0" borderId="0" xfId="0" applyFont="1"/>
    <xf numFmtId="164" fontId="2" fillId="0" borderId="0" xfId="0" applyNumberFormat="1" applyFont="1"/>
    <xf numFmtId="0" fontId="2" fillId="0" borderId="0" xfId="0" applyNumberFormat="1" applyFont="1" applyAlignment="1">
      <alignment horizontal="right"/>
    </xf>
    <xf numFmtId="0" fontId="2" fillId="0" borderId="8" xfId="0" applyFont="1" applyBorder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8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/>
    <xf numFmtId="164" fontId="0" fillId="0" borderId="0" xfId="0" applyNumberFormat="1" applyBorder="1"/>
    <xf numFmtId="0" fontId="2" fillId="0" borderId="1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right"/>
    </xf>
    <xf numFmtId="49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/>
    <xf numFmtId="0" fontId="0" fillId="0" borderId="0" xfId="0" applyBorder="1"/>
    <xf numFmtId="0" fontId="2" fillId="0" borderId="0" xfId="0" applyFont="1" applyFill="1" applyBorder="1"/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/>
    <xf numFmtId="164" fontId="4" fillId="0" borderId="4" xfId="0" applyNumberFormat="1" applyFont="1" applyBorder="1"/>
    <xf numFmtId="0" fontId="0" fillId="0" borderId="4" xfId="0" applyFont="1" applyBorder="1" applyAlignment="1">
      <alignment wrapText="1"/>
    </xf>
    <xf numFmtId="0" fontId="4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/>
    <xf numFmtId="0" fontId="5" fillId="0" borderId="1" xfId="0" applyFont="1" applyBorder="1"/>
    <xf numFmtId="0" fontId="5" fillId="0" borderId="9" xfId="0" applyFont="1" applyBorder="1"/>
    <xf numFmtId="0" fontId="0" fillId="0" borderId="9" xfId="0" applyBorder="1"/>
    <xf numFmtId="49" fontId="0" fillId="0" borderId="4" xfId="0" applyNumberFormat="1" applyFont="1" applyBorder="1" applyAlignment="1">
      <alignment horizontal="center" wrapText="1"/>
    </xf>
    <xf numFmtId="49" fontId="0" fillId="0" borderId="4" xfId="0" applyNumberFormat="1" applyFont="1" applyBorder="1" applyAlignment="1">
      <alignment horizontal="left" wrapText="1"/>
    </xf>
    <xf numFmtId="0" fontId="0" fillId="0" borderId="4" xfId="0" applyFont="1" applyFill="1" applyBorder="1" applyAlignment="1">
      <alignment wrapText="1"/>
    </xf>
    <xf numFmtId="49" fontId="0" fillId="0" borderId="4" xfId="0" applyNumberFormat="1" applyFont="1" applyFill="1" applyBorder="1" applyAlignment="1">
      <alignment horizontal="center" wrapText="1"/>
    </xf>
    <xf numFmtId="49" fontId="0" fillId="0" borderId="4" xfId="0" applyNumberFormat="1" applyFont="1" applyFill="1" applyBorder="1" applyAlignment="1">
      <alignment horizontal="left" wrapText="1"/>
    </xf>
    <xf numFmtId="0" fontId="0" fillId="0" borderId="4" xfId="0" applyFont="1" applyFill="1" applyBorder="1" applyAlignment="1">
      <alignment horizontal="center"/>
    </xf>
    <xf numFmtId="164" fontId="4" fillId="0" borderId="4" xfId="0" applyNumberFormat="1" applyFont="1" applyFill="1" applyBorder="1"/>
    <xf numFmtId="164" fontId="3" fillId="0" borderId="4" xfId="0" applyNumberFormat="1" applyFont="1" applyFill="1" applyBorder="1"/>
    <xf numFmtId="0" fontId="6" fillId="0" borderId="4" xfId="0" applyFont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3"/>
  <sheetViews>
    <sheetView tabSelected="1" topLeftCell="A37" zoomScaleNormal="100" workbookViewId="0">
      <selection activeCell="E77" sqref="E77"/>
    </sheetView>
  </sheetViews>
  <sheetFormatPr defaultRowHeight="12.75" x14ac:dyDescent="0.2"/>
  <cols>
    <col min="1" max="1" width="5.7109375" customWidth="1"/>
    <col min="2" max="2" width="7.42578125" customWidth="1"/>
    <col min="3" max="3" width="37.42578125" customWidth="1"/>
    <col min="4" max="4" width="7.7109375" customWidth="1"/>
    <col min="5" max="5" width="28.28515625" customWidth="1"/>
    <col min="6" max="6" width="8.140625" customWidth="1"/>
    <col min="7" max="7" width="8.7109375" customWidth="1"/>
    <col min="8" max="8" width="12.28515625" customWidth="1"/>
    <col min="9" max="9" width="12.7109375" customWidth="1"/>
    <col min="10" max="10" width="10.42578125" customWidth="1"/>
    <col min="11" max="11" width="13.28515625" customWidth="1"/>
    <col min="12" max="12" width="10.42578125" bestFit="1" customWidth="1"/>
  </cols>
  <sheetData>
    <row r="1" spans="1:11" x14ac:dyDescent="0.2">
      <c r="A1" s="7" t="s">
        <v>23</v>
      </c>
      <c r="B1" s="7" t="s">
        <v>8</v>
      </c>
      <c r="C1" s="7" t="s">
        <v>0</v>
      </c>
      <c r="D1" s="8" t="s">
        <v>28</v>
      </c>
      <c r="E1" s="8" t="s">
        <v>27</v>
      </c>
      <c r="F1" s="8" t="s">
        <v>25</v>
      </c>
      <c r="G1" s="8" t="s">
        <v>3</v>
      </c>
      <c r="H1" s="9" t="s">
        <v>2</v>
      </c>
      <c r="I1" s="4"/>
      <c r="J1" s="9" t="s">
        <v>6</v>
      </c>
      <c r="K1" s="4"/>
    </row>
    <row r="2" spans="1:11" x14ac:dyDescent="0.2">
      <c r="A2" s="40" t="s">
        <v>24</v>
      </c>
      <c r="B2" s="2"/>
      <c r="C2" s="2"/>
      <c r="D2" s="41" t="s">
        <v>29</v>
      </c>
      <c r="E2" s="42"/>
      <c r="F2" s="41" t="s">
        <v>26</v>
      </c>
      <c r="G2" s="3"/>
      <c r="H2" s="5" t="s">
        <v>5</v>
      </c>
      <c r="I2" s="5" t="s">
        <v>1</v>
      </c>
      <c r="J2" s="5" t="s">
        <v>14</v>
      </c>
      <c r="K2" s="5" t="s">
        <v>1</v>
      </c>
    </row>
    <row r="3" spans="1:11" x14ac:dyDescent="0.2">
      <c r="B3" s="30"/>
      <c r="C3" s="30"/>
      <c r="D3" s="30"/>
      <c r="E3" s="30"/>
      <c r="F3" s="23"/>
      <c r="G3" s="30"/>
      <c r="H3" s="23"/>
      <c r="I3" s="23"/>
      <c r="J3" s="23"/>
      <c r="K3" s="23"/>
    </row>
    <row r="4" spans="1:11" x14ac:dyDescent="0.2">
      <c r="B4" s="30"/>
      <c r="C4" s="30"/>
      <c r="D4" s="30"/>
      <c r="E4" s="30"/>
      <c r="F4" s="23"/>
      <c r="G4" s="30"/>
      <c r="H4" s="23"/>
      <c r="I4" s="23"/>
      <c r="J4" s="23"/>
      <c r="K4" s="23"/>
    </row>
    <row r="5" spans="1:11" x14ac:dyDescent="0.2">
      <c r="I5" s="11"/>
      <c r="K5" s="11"/>
    </row>
    <row r="6" spans="1:11" x14ac:dyDescent="0.2">
      <c r="A6" s="12" t="s">
        <v>16</v>
      </c>
      <c r="B6" s="12"/>
      <c r="C6" s="12"/>
      <c r="D6" s="12"/>
      <c r="E6" s="12"/>
      <c r="F6" s="12"/>
      <c r="G6" s="12"/>
      <c r="H6" s="12"/>
      <c r="I6" s="13"/>
      <c r="J6" s="12"/>
      <c r="K6" s="13"/>
    </row>
    <row r="7" spans="1:11" x14ac:dyDescent="0.2">
      <c r="A7" s="12"/>
      <c r="B7" s="12"/>
      <c r="C7" s="12"/>
      <c r="D7" s="12"/>
      <c r="E7" s="12"/>
      <c r="F7" s="12"/>
      <c r="G7" s="12"/>
      <c r="H7" s="12"/>
      <c r="I7" s="13"/>
      <c r="J7" s="12"/>
      <c r="K7" s="13"/>
    </row>
    <row r="8" spans="1:11" x14ac:dyDescent="0.2">
      <c r="A8" s="12" t="s">
        <v>10</v>
      </c>
      <c r="B8" s="12"/>
      <c r="C8" s="12"/>
      <c r="D8" s="12"/>
      <c r="E8" s="12"/>
      <c r="F8" s="12"/>
      <c r="G8" s="12"/>
      <c r="H8" s="12"/>
      <c r="I8" s="13"/>
      <c r="J8" s="12"/>
      <c r="K8" s="17">
        <f>$I$85</f>
        <v>0</v>
      </c>
    </row>
    <row r="9" spans="1:11" x14ac:dyDescent="0.2">
      <c r="A9" s="12" t="s">
        <v>11</v>
      </c>
      <c r="B9" s="12"/>
      <c r="C9" s="12"/>
      <c r="D9" s="12"/>
      <c r="E9" s="12"/>
      <c r="F9" s="12"/>
      <c r="G9" s="12"/>
      <c r="H9" s="12"/>
      <c r="I9" s="13"/>
      <c r="J9" s="12"/>
      <c r="K9" s="17">
        <f>$K$85</f>
        <v>0</v>
      </c>
    </row>
    <row r="10" spans="1:11" x14ac:dyDescent="0.2">
      <c r="A10" s="12" t="s">
        <v>22</v>
      </c>
      <c r="B10" s="12"/>
      <c r="C10" s="12"/>
      <c r="D10" s="12"/>
      <c r="E10" s="12"/>
      <c r="F10" s="12"/>
      <c r="G10" s="12"/>
      <c r="H10" s="12"/>
      <c r="I10" s="13"/>
      <c r="J10" s="12"/>
      <c r="K10" s="17">
        <v>0</v>
      </c>
    </row>
    <row r="11" spans="1:11" x14ac:dyDescent="0.2">
      <c r="A11" s="12" t="s">
        <v>12</v>
      </c>
      <c r="B11" s="12"/>
      <c r="C11" s="12"/>
      <c r="D11" s="12"/>
      <c r="E11" s="12"/>
      <c r="F11" s="12"/>
      <c r="G11" s="12"/>
      <c r="H11" s="12"/>
      <c r="I11" s="13"/>
      <c r="J11" s="12"/>
      <c r="K11" s="17">
        <f>K8*0.036</f>
        <v>0</v>
      </c>
    </row>
    <row r="12" spans="1:11" x14ac:dyDescent="0.2">
      <c r="A12" s="12" t="s">
        <v>15</v>
      </c>
      <c r="B12" s="12"/>
      <c r="C12" s="12"/>
      <c r="D12" s="12"/>
      <c r="E12" s="12"/>
      <c r="F12" s="12"/>
      <c r="G12" s="12"/>
      <c r="H12" s="12"/>
      <c r="I12" s="12"/>
      <c r="J12" s="12"/>
      <c r="K12" s="17">
        <v>0</v>
      </c>
    </row>
    <row r="13" spans="1:11" x14ac:dyDescent="0.2">
      <c r="A13" s="12" t="s">
        <v>80</v>
      </c>
      <c r="B13" s="12"/>
      <c r="C13" s="12"/>
      <c r="D13" s="12"/>
      <c r="E13" s="12"/>
      <c r="F13" s="12"/>
      <c r="G13" s="12"/>
      <c r="H13" s="12"/>
      <c r="I13" s="12"/>
      <c r="J13" s="12"/>
      <c r="K13" s="17">
        <v>0</v>
      </c>
    </row>
    <row r="14" spans="1:1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7"/>
    </row>
    <row r="15" spans="1:1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8"/>
    </row>
    <row r="16" spans="1:11" x14ac:dyDescent="0.2">
      <c r="A16" s="23" t="s">
        <v>13</v>
      </c>
      <c r="B16" s="23"/>
      <c r="C16" s="23"/>
      <c r="D16" s="23"/>
      <c r="E16" s="23"/>
      <c r="F16" s="23"/>
      <c r="G16" s="23"/>
      <c r="H16" s="23"/>
      <c r="I16" s="23"/>
      <c r="J16" s="23"/>
      <c r="K16" s="24">
        <f>SUM(K8:K15)</f>
        <v>0</v>
      </c>
    </row>
    <row r="17" spans="1:11" x14ac:dyDescent="0.2">
      <c r="A17" s="31" t="s">
        <v>79</v>
      </c>
      <c r="B17" s="12"/>
      <c r="C17" s="12"/>
      <c r="D17" s="12"/>
      <c r="E17" s="12"/>
      <c r="F17" s="12"/>
      <c r="G17" s="12"/>
      <c r="H17" s="12"/>
      <c r="I17" s="12"/>
      <c r="J17" s="12"/>
      <c r="K17" s="17">
        <f>K16*0.21</f>
        <v>0</v>
      </c>
    </row>
    <row r="18" spans="1:1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7"/>
    </row>
    <row r="19" spans="1:1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8"/>
    </row>
    <row r="20" spans="1:11" x14ac:dyDescent="0.2">
      <c r="A20" s="23" t="s">
        <v>13</v>
      </c>
      <c r="B20" s="23"/>
      <c r="C20" s="23"/>
      <c r="D20" s="23"/>
      <c r="E20" s="23"/>
      <c r="F20" s="23"/>
      <c r="G20" s="23"/>
      <c r="H20" s="23"/>
      <c r="I20" s="23"/>
      <c r="J20" s="23"/>
      <c r="K20" s="24">
        <f>SUM(K16:K17)</f>
        <v>0</v>
      </c>
    </row>
    <row r="21" spans="1:11" x14ac:dyDescent="0.2">
      <c r="C21" s="12"/>
      <c r="D21" s="12"/>
      <c r="E21" s="12"/>
      <c r="F21" s="12"/>
      <c r="G21" s="12"/>
      <c r="H21" s="12"/>
      <c r="I21" s="12"/>
      <c r="J21" s="12"/>
      <c r="K21" s="14"/>
    </row>
    <row r="22" spans="1:11" x14ac:dyDescent="0.2">
      <c r="C22" s="12"/>
      <c r="D22" s="12"/>
      <c r="E22" s="12"/>
      <c r="F22" s="12"/>
      <c r="G22" s="12"/>
      <c r="H22" s="12"/>
      <c r="I22" s="12"/>
      <c r="J22" s="12"/>
      <c r="K22" s="14"/>
    </row>
    <row r="23" spans="1:11" x14ac:dyDescent="0.2">
      <c r="C23" s="12"/>
      <c r="D23" s="12"/>
      <c r="E23" s="12"/>
      <c r="F23" s="12"/>
      <c r="G23" s="12"/>
      <c r="H23" s="12"/>
      <c r="I23" s="12"/>
      <c r="J23" s="12"/>
      <c r="K23" s="14"/>
    </row>
    <row r="24" spans="1:11" x14ac:dyDescent="0.2">
      <c r="C24" s="12"/>
      <c r="D24" s="12"/>
      <c r="E24" s="12"/>
      <c r="F24" s="12"/>
      <c r="G24" s="12"/>
      <c r="H24" s="12"/>
      <c r="I24" s="12"/>
      <c r="J24" s="12"/>
      <c r="K24" s="14"/>
    </row>
    <row r="25" spans="1:11" x14ac:dyDescent="0.2">
      <c r="C25" s="12"/>
      <c r="D25" s="12"/>
      <c r="E25" s="12"/>
      <c r="F25" s="12"/>
      <c r="G25" s="12"/>
      <c r="H25" s="12"/>
      <c r="I25" s="12"/>
      <c r="J25" s="12"/>
      <c r="K25" s="16" t="s">
        <v>9</v>
      </c>
    </row>
    <row r="26" spans="1:11" x14ac:dyDescent="0.2">
      <c r="C26" s="12"/>
      <c r="D26" s="12"/>
      <c r="E26" s="12"/>
      <c r="F26" s="12"/>
      <c r="G26" s="12"/>
      <c r="H26" s="12"/>
      <c r="I26" s="12"/>
      <c r="J26" s="12"/>
      <c r="K26" s="14"/>
    </row>
    <row r="27" spans="1:11" x14ac:dyDescent="0.2">
      <c r="C27" s="12"/>
      <c r="D27" s="12"/>
      <c r="E27" s="12"/>
      <c r="F27" s="12"/>
      <c r="G27" s="12"/>
      <c r="H27" s="12"/>
      <c r="I27" s="12"/>
      <c r="J27" s="12"/>
      <c r="K27" s="14"/>
    </row>
    <row r="28" spans="1:11" x14ac:dyDescent="0.2">
      <c r="C28" s="12"/>
      <c r="D28" s="12"/>
      <c r="E28" s="12"/>
      <c r="F28" s="12"/>
      <c r="G28" s="12"/>
      <c r="H28" s="12"/>
      <c r="I28" s="12"/>
      <c r="J28" s="12"/>
      <c r="K28" s="14"/>
    </row>
    <row r="29" spans="1:11" x14ac:dyDescent="0.2">
      <c r="C29" s="12"/>
      <c r="D29" s="12"/>
      <c r="E29" s="12"/>
      <c r="F29" s="12"/>
      <c r="G29" s="12"/>
      <c r="H29" s="12"/>
      <c r="I29" s="12"/>
      <c r="J29" s="12"/>
      <c r="K29" s="14"/>
    </row>
    <row r="30" spans="1:11" x14ac:dyDescent="0.2">
      <c r="C30" s="12"/>
      <c r="D30" s="12"/>
      <c r="E30" s="12"/>
      <c r="F30" s="12"/>
      <c r="G30" s="12"/>
      <c r="H30" s="12"/>
      <c r="I30" s="12"/>
      <c r="J30" s="12"/>
      <c r="K30" s="14"/>
    </row>
    <row r="31" spans="1:11" x14ac:dyDescent="0.2">
      <c r="C31" s="12"/>
      <c r="D31" s="12"/>
      <c r="E31" s="12"/>
      <c r="F31" s="12"/>
      <c r="G31" s="12"/>
      <c r="H31" s="12"/>
      <c r="I31" s="12"/>
      <c r="J31" s="12"/>
      <c r="K31" s="14"/>
    </row>
    <row r="32" spans="1:11" x14ac:dyDescent="0.2">
      <c r="C32" s="12"/>
      <c r="D32" s="12"/>
      <c r="E32" s="12"/>
      <c r="F32" s="12"/>
      <c r="G32" s="12"/>
      <c r="H32" s="12"/>
      <c r="I32" s="12"/>
      <c r="J32" s="12"/>
      <c r="K32" s="14"/>
    </row>
    <row r="33" spans="1:11" x14ac:dyDescent="0.2">
      <c r="C33" s="12"/>
      <c r="D33" s="12"/>
      <c r="E33" s="12"/>
      <c r="F33" s="12"/>
      <c r="G33" s="12"/>
      <c r="H33" s="12"/>
      <c r="I33" s="12"/>
      <c r="J33" s="12"/>
      <c r="K33" s="14"/>
    </row>
    <row r="34" spans="1:11" x14ac:dyDescent="0.2">
      <c r="C34" s="12"/>
      <c r="D34" s="12"/>
      <c r="E34" s="12"/>
      <c r="F34" s="12"/>
      <c r="G34" s="12"/>
      <c r="H34" s="12"/>
      <c r="I34" s="12"/>
      <c r="J34" s="12"/>
      <c r="K34" s="14"/>
    </row>
    <row r="35" spans="1:11" x14ac:dyDescent="0.2">
      <c r="C35" s="12"/>
      <c r="D35" s="12"/>
      <c r="E35" s="12"/>
      <c r="F35" s="12"/>
      <c r="G35" s="12"/>
      <c r="H35" s="12"/>
      <c r="I35" s="12"/>
      <c r="J35" s="12"/>
      <c r="K35" s="14"/>
    </row>
    <row r="36" spans="1:11" x14ac:dyDescent="0.2">
      <c r="C36" s="12"/>
      <c r="D36" s="12"/>
      <c r="E36" s="12"/>
      <c r="F36" s="12"/>
      <c r="G36" s="12"/>
      <c r="H36" s="12"/>
      <c r="I36" s="12"/>
      <c r="J36" s="12"/>
      <c r="K36" s="14"/>
    </row>
    <row r="37" spans="1:11" x14ac:dyDescent="0.2">
      <c r="C37" s="12"/>
      <c r="D37" s="12"/>
      <c r="E37" s="12"/>
      <c r="F37" s="12"/>
      <c r="G37" s="12"/>
      <c r="H37" s="12"/>
      <c r="I37" s="12"/>
      <c r="J37" s="12"/>
      <c r="K37" s="14"/>
    </row>
    <row r="38" spans="1:11" x14ac:dyDescent="0.2">
      <c r="C38" s="12"/>
      <c r="D38" s="12"/>
      <c r="E38" s="12"/>
      <c r="F38" s="12"/>
      <c r="G38" s="12"/>
      <c r="H38" s="12"/>
      <c r="I38" s="12"/>
      <c r="J38" s="12"/>
      <c r="K38" s="14"/>
    </row>
    <row r="39" spans="1:11" x14ac:dyDescent="0.2">
      <c r="C39" s="12"/>
      <c r="D39" s="12"/>
      <c r="E39" s="12"/>
      <c r="F39" s="12"/>
      <c r="G39" s="12"/>
      <c r="H39" s="12"/>
      <c r="I39" s="12"/>
      <c r="J39" s="12"/>
      <c r="K39" s="14"/>
    </row>
    <row r="40" spans="1:11" x14ac:dyDescent="0.2">
      <c r="C40" s="12"/>
      <c r="D40" s="12"/>
      <c r="E40" s="12"/>
      <c r="F40" s="12"/>
      <c r="G40" s="12"/>
      <c r="H40" s="12"/>
      <c r="I40" s="12"/>
      <c r="J40" s="12"/>
      <c r="K40" s="14"/>
    </row>
    <row r="41" spans="1:11" x14ac:dyDescent="0.2">
      <c r="C41" s="12"/>
      <c r="D41" s="12"/>
      <c r="E41" s="12"/>
      <c r="F41" s="12"/>
      <c r="G41" s="12"/>
      <c r="H41" s="12"/>
      <c r="I41" s="12"/>
      <c r="J41" s="12"/>
      <c r="K41" s="14"/>
    </row>
    <row r="42" spans="1:11" x14ac:dyDescent="0.2">
      <c r="C42" s="12"/>
      <c r="D42" s="12"/>
      <c r="E42" s="12"/>
      <c r="F42" s="12"/>
      <c r="G42" s="12"/>
      <c r="H42" s="12"/>
      <c r="I42" s="12"/>
      <c r="J42" s="12"/>
      <c r="K42" s="14"/>
    </row>
    <row r="43" spans="1:11" x14ac:dyDescent="0.2">
      <c r="A43" s="25" t="s">
        <v>30</v>
      </c>
      <c r="B43" s="25"/>
      <c r="C43" s="32"/>
      <c r="D43" s="32"/>
      <c r="E43" s="32"/>
      <c r="F43" s="33"/>
      <c r="G43" s="33"/>
      <c r="H43" s="10"/>
      <c r="I43" s="10"/>
      <c r="J43" s="10"/>
      <c r="K43" s="34"/>
    </row>
    <row r="44" spans="1:11" x14ac:dyDescent="0.2">
      <c r="A44" s="25" t="s">
        <v>31</v>
      </c>
      <c r="B44" s="25"/>
      <c r="C44" s="22" t="s">
        <v>81</v>
      </c>
      <c r="D44" s="22"/>
      <c r="E44" s="22"/>
      <c r="F44" s="33"/>
      <c r="G44" s="33"/>
      <c r="H44" s="10"/>
      <c r="I44" s="10"/>
      <c r="J44" s="10"/>
      <c r="K44" s="34"/>
    </row>
    <row r="45" spans="1:11" x14ac:dyDescent="0.2">
      <c r="A45" s="25" t="s">
        <v>32</v>
      </c>
      <c r="B45" s="25"/>
      <c r="C45" s="32"/>
      <c r="D45" s="32"/>
      <c r="E45" s="32"/>
      <c r="F45" s="33"/>
      <c r="G45" s="33"/>
      <c r="H45" s="10"/>
      <c r="I45" s="10"/>
      <c r="J45" s="10"/>
      <c r="K45" s="34"/>
    </row>
    <row r="46" spans="1:11" ht="178.5" x14ac:dyDescent="0.2">
      <c r="A46" s="25" t="s">
        <v>33</v>
      </c>
      <c r="B46" s="25" t="s">
        <v>82</v>
      </c>
      <c r="C46" s="26" t="s">
        <v>74</v>
      </c>
      <c r="D46" s="43" t="s">
        <v>83</v>
      </c>
      <c r="E46" s="44"/>
      <c r="F46" s="33">
        <v>1</v>
      </c>
      <c r="G46" s="38" t="s">
        <v>4</v>
      </c>
      <c r="H46" s="35"/>
      <c r="I46" s="10">
        <f t="shared" ref="I46:I52" si="0">H46*F46</f>
        <v>0</v>
      </c>
      <c r="J46" s="35"/>
      <c r="K46" s="10">
        <f t="shared" ref="K46:K52" si="1">J46*F46</f>
        <v>0</v>
      </c>
    </row>
    <row r="47" spans="1:11" ht="153" x14ac:dyDescent="0.2">
      <c r="A47" s="25" t="s">
        <v>34</v>
      </c>
      <c r="B47" s="25" t="s">
        <v>84</v>
      </c>
      <c r="C47" s="26" t="s">
        <v>75</v>
      </c>
      <c r="D47" s="43" t="s">
        <v>83</v>
      </c>
      <c r="E47" s="44"/>
      <c r="F47" s="33">
        <v>1</v>
      </c>
      <c r="G47" s="38" t="s">
        <v>4</v>
      </c>
      <c r="H47" s="35"/>
      <c r="I47" s="10">
        <f t="shared" si="0"/>
        <v>0</v>
      </c>
      <c r="J47" s="35"/>
      <c r="K47" s="10">
        <f t="shared" si="1"/>
        <v>0</v>
      </c>
    </row>
    <row r="48" spans="1:11" ht="102" x14ac:dyDescent="0.2">
      <c r="A48" s="25" t="s">
        <v>35</v>
      </c>
      <c r="B48" s="25" t="s">
        <v>85</v>
      </c>
      <c r="C48" s="36" t="s">
        <v>86</v>
      </c>
      <c r="D48" s="43" t="s">
        <v>83</v>
      </c>
      <c r="E48" s="44"/>
      <c r="F48" s="37">
        <v>3</v>
      </c>
      <c r="G48" s="38" t="s">
        <v>4</v>
      </c>
      <c r="H48" s="35"/>
      <c r="I48" s="35">
        <f t="shared" si="0"/>
        <v>0</v>
      </c>
      <c r="J48" s="35"/>
      <c r="K48" s="35">
        <f t="shared" si="1"/>
        <v>0</v>
      </c>
    </row>
    <row r="49" spans="1:11" ht="25.5" x14ac:dyDescent="0.2">
      <c r="A49" s="25" t="s">
        <v>36</v>
      </c>
      <c r="B49" s="25"/>
      <c r="C49" s="26" t="s">
        <v>99</v>
      </c>
      <c r="D49" s="43" t="s">
        <v>83</v>
      </c>
      <c r="E49" s="44"/>
      <c r="F49" s="37">
        <v>2</v>
      </c>
      <c r="G49" s="38" t="s">
        <v>4</v>
      </c>
      <c r="H49" s="35"/>
      <c r="I49" s="35">
        <f t="shared" si="0"/>
        <v>0</v>
      </c>
      <c r="J49" s="35"/>
      <c r="K49" s="35">
        <f t="shared" si="1"/>
        <v>0</v>
      </c>
    </row>
    <row r="50" spans="1:11" ht="25.5" x14ac:dyDescent="0.2">
      <c r="A50" s="25" t="s">
        <v>37</v>
      </c>
      <c r="B50" s="25" t="s">
        <v>87</v>
      </c>
      <c r="C50" s="45" t="s">
        <v>89</v>
      </c>
      <c r="D50" s="46" t="s">
        <v>83</v>
      </c>
      <c r="E50" s="47"/>
      <c r="F50" s="48">
        <v>3</v>
      </c>
      <c r="G50" s="48" t="s">
        <v>4</v>
      </c>
      <c r="H50" s="49"/>
      <c r="I50" s="35">
        <f t="shared" si="0"/>
        <v>0</v>
      </c>
      <c r="J50" s="49"/>
      <c r="K50" s="35">
        <f t="shared" si="1"/>
        <v>0</v>
      </c>
    </row>
    <row r="51" spans="1:11" ht="38.25" x14ac:dyDescent="0.2">
      <c r="A51" s="25" t="s">
        <v>38</v>
      </c>
      <c r="B51" s="25"/>
      <c r="C51" s="26" t="s">
        <v>90</v>
      </c>
      <c r="D51" s="43" t="s">
        <v>83</v>
      </c>
      <c r="E51" s="44"/>
      <c r="F51" s="33">
        <v>1</v>
      </c>
      <c r="G51" s="38" t="s">
        <v>4</v>
      </c>
      <c r="H51" s="35"/>
      <c r="I51" s="10">
        <f t="shared" si="0"/>
        <v>0</v>
      </c>
      <c r="J51" s="35"/>
      <c r="K51" s="10">
        <f t="shared" si="1"/>
        <v>0</v>
      </c>
    </row>
    <row r="52" spans="1:11" ht="38.25" x14ac:dyDescent="0.2">
      <c r="A52" s="25" t="s">
        <v>39</v>
      </c>
      <c r="B52" s="25" t="s">
        <v>88</v>
      </c>
      <c r="C52" s="45" t="s">
        <v>91</v>
      </c>
      <c r="D52" s="46" t="s">
        <v>83</v>
      </c>
      <c r="E52" s="47"/>
      <c r="F52" s="48">
        <v>6</v>
      </c>
      <c r="G52" s="48" t="s">
        <v>4</v>
      </c>
      <c r="H52" s="35"/>
      <c r="I52" s="10">
        <f t="shared" si="0"/>
        <v>0</v>
      </c>
      <c r="J52" s="50"/>
      <c r="K52" s="10">
        <f t="shared" si="1"/>
        <v>0</v>
      </c>
    </row>
    <row r="53" spans="1:11" ht="25.5" x14ac:dyDescent="0.2">
      <c r="A53" s="25" t="s">
        <v>40</v>
      </c>
      <c r="B53" s="25"/>
      <c r="C53" s="26" t="s">
        <v>20</v>
      </c>
      <c r="D53" s="43" t="s">
        <v>83</v>
      </c>
      <c r="E53" s="44"/>
      <c r="F53" s="6">
        <v>5</v>
      </c>
      <c r="G53" s="6" t="s">
        <v>7</v>
      </c>
      <c r="H53" s="10"/>
      <c r="I53" s="10">
        <f>H53*F53</f>
        <v>0</v>
      </c>
      <c r="J53" s="10"/>
      <c r="K53" s="10">
        <f>J53*F53</f>
        <v>0</v>
      </c>
    </row>
    <row r="54" spans="1:11" ht="38.25" x14ac:dyDescent="0.2">
      <c r="A54" s="25" t="s">
        <v>41</v>
      </c>
      <c r="B54" s="25"/>
      <c r="C54" s="36" t="s">
        <v>96</v>
      </c>
      <c r="D54" s="43" t="s">
        <v>83</v>
      </c>
      <c r="E54" s="44"/>
      <c r="F54" s="6">
        <v>7</v>
      </c>
      <c r="G54" s="6" t="s">
        <v>7</v>
      </c>
      <c r="H54" s="10"/>
      <c r="I54" s="10">
        <f>H54*F54</f>
        <v>0</v>
      </c>
      <c r="J54" s="10"/>
      <c r="K54" s="10">
        <f>J54*F54</f>
        <v>0</v>
      </c>
    </row>
    <row r="55" spans="1:11" ht="51" x14ac:dyDescent="0.2">
      <c r="A55" s="25" t="s">
        <v>42</v>
      </c>
      <c r="B55" s="25"/>
      <c r="C55" s="36" t="s">
        <v>105</v>
      </c>
      <c r="D55" s="43" t="s">
        <v>83</v>
      </c>
      <c r="E55" s="44"/>
      <c r="F55" s="37">
        <v>13</v>
      </c>
      <c r="G55" s="37" t="s">
        <v>18</v>
      </c>
      <c r="H55" s="35"/>
      <c r="I55" s="35">
        <f t="shared" ref="I55:I60" si="2">H55*F55</f>
        <v>0</v>
      </c>
      <c r="J55" s="35"/>
      <c r="K55" s="35">
        <f t="shared" ref="K55:K59" si="3">J55*F55</f>
        <v>0</v>
      </c>
    </row>
    <row r="56" spans="1:11" ht="51" x14ac:dyDescent="0.2">
      <c r="A56" s="25" t="s">
        <v>43</v>
      </c>
      <c r="B56" s="25"/>
      <c r="C56" s="36" t="s">
        <v>97</v>
      </c>
      <c r="D56" s="43" t="s">
        <v>83</v>
      </c>
      <c r="E56" s="44"/>
      <c r="F56" s="37">
        <v>18</v>
      </c>
      <c r="G56" s="37" t="s">
        <v>18</v>
      </c>
      <c r="H56" s="35"/>
      <c r="I56" s="35">
        <f t="shared" si="2"/>
        <v>0</v>
      </c>
      <c r="J56" s="35"/>
      <c r="K56" s="35">
        <f t="shared" si="3"/>
        <v>0</v>
      </c>
    </row>
    <row r="57" spans="1:11" ht="51" x14ac:dyDescent="0.2">
      <c r="A57" s="25" t="s">
        <v>44</v>
      </c>
      <c r="B57" s="25"/>
      <c r="C57" s="36" t="s">
        <v>98</v>
      </c>
      <c r="D57" s="43" t="s">
        <v>83</v>
      </c>
      <c r="E57" s="44"/>
      <c r="F57" s="37">
        <v>3</v>
      </c>
      <c r="G57" s="37" t="s">
        <v>18</v>
      </c>
      <c r="H57" s="35"/>
      <c r="I57" s="35">
        <f>H57*F57</f>
        <v>0</v>
      </c>
      <c r="J57" s="35"/>
      <c r="K57" s="35">
        <f>J57*F57</f>
        <v>0</v>
      </c>
    </row>
    <row r="58" spans="1:11" x14ac:dyDescent="0.2">
      <c r="A58" s="25" t="s">
        <v>45</v>
      </c>
      <c r="B58" s="25"/>
      <c r="C58" s="36" t="s">
        <v>77</v>
      </c>
      <c r="D58" s="43" t="s">
        <v>83</v>
      </c>
      <c r="E58" s="44"/>
      <c r="F58" s="37">
        <v>6</v>
      </c>
      <c r="G58" s="38" t="s">
        <v>19</v>
      </c>
      <c r="H58" s="35"/>
      <c r="I58" s="35">
        <f t="shared" si="2"/>
        <v>0</v>
      </c>
      <c r="J58" s="35"/>
      <c r="K58" s="35">
        <f t="shared" si="3"/>
        <v>0</v>
      </c>
    </row>
    <row r="59" spans="1:11" ht="25.5" x14ac:dyDescent="0.2">
      <c r="A59" s="25" t="s">
        <v>46</v>
      </c>
      <c r="B59" s="25"/>
      <c r="C59" s="26" t="s">
        <v>76</v>
      </c>
      <c r="D59" s="43" t="s">
        <v>83</v>
      </c>
      <c r="E59" s="44"/>
      <c r="F59" s="6">
        <v>1</v>
      </c>
      <c r="G59" s="6" t="s">
        <v>4</v>
      </c>
      <c r="H59" s="35"/>
      <c r="I59" s="10">
        <f t="shared" si="2"/>
        <v>0</v>
      </c>
      <c r="J59" s="35"/>
      <c r="K59" s="10">
        <f t="shared" si="3"/>
        <v>0</v>
      </c>
    </row>
    <row r="60" spans="1:11" ht="25.5" x14ac:dyDescent="0.2">
      <c r="A60" s="25" t="s">
        <v>47</v>
      </c>
      <c r="B60" s="25"/>
      <c r="C60" s="26" t="s">
        <v>21</v>
      </c>
      <c r="D60" s="43" t="s">
        <v>83</v>
      </c>
      <c r="E60" s="44"/>
      <c r="F60" s="6">
        <v>64</v>
      </c>
      <c r="G60" s="6" t="s">
        <v>19</v>
      </c>
      <c r="H60" s="10"/>
      <c r="I60" s="10">
        <f t="shared" si="2"/>
        <v>0</v>
      </c>
      <c r="J60" s="10"/>
      <c r="K60" s="10">
        <f>J60*F60</f>
        <v>0</v>
      </c>
    </row>
    <row r="61" spans="1:11" ht="25.5" x14ac:dyDescent="0.2">
      <c r="A61" s="25" t="s">
        <v>48</v>
      </c>
      <c r="B61" s="25"/>
      <c r="C61" s="36" t="s">
        <v>95</v>
      </c>
      <c r="D61" s="43" t="s">
        <v>83</v>
      </c>
      <c r="E61" s="44"/>
      <c r="F61" s="38">
        <v>6</v>
      </c>
      <c r="G61" s="38" t="s">
        <v>4</v>
      </c>
      <c r="H61" s="39"/>
      <c r="I61" s="39"/>
      <c r="J61" s="39"/>
      <c r="K61" s="39">
        <f>J61*F61</f>
        <v>0</v>
      </c>
    </row>
    <row r="62" spans="1:11" x14ac:dyDescent="0.2">
      <c r="A62" s="25" t="s">
        <v>49</v>
      </c>
      <c r="B62" s="25"/>
      <c r="C62" s="26"/>
      <c r="D62" s="43"/>
      <c r="E62" s="44"/>
      <c r="F62" s="33"/>
      <c r="G62" s="33"/>
      <c r="H62" s="35"/>
      <c r="I62" s="10"/>
      <c r="J62" s="35"/>
      <c r="K62" s="10"/>
    </row>
    <row r="63" spans="1:11" x14ac:dyDescent="0.2">
      <c r="A63" s="25" t="s">
        <v>50</v>
      </c>
      <c r="B63" s="25"/>
      <c r="C63" s="26"/>
      <c r="D63" s="43"/>
      <c r="E63" s="44"/>
      <c r="F63" s="33"/>
      <c r="G63" s="33"/>
      <c r="H63" s="35"/>
      <c r="I63" s="10"/>
      <c r="J63" s="35"/>
      <c r="K63" s="10"/>
    </row>
    <row r="64" spans="1:11" x14ac:dyDescent="0.2">
      <c r="A64" s="25" t="s">
        <v>51</v>
      </c>
      <c r="B64" s="25"/>
      <c r="C64" s="22" t="s">
        <v>92</v>
      </c>
      <c r="D64" s="43"/>
      <c r="E64" s="44"/>
      <c r="F64" s="33"/>
      <c r="G64" s="33"/>
      <c r="H64" s="35"/>
      <c r="I64" s="10"/>
      <c r="J64" s="35"/>
      <c r="K64" s="10"/>
    </row>
    <row r="65" spans="1:11" x14ac:dyDescent="0.2">
      <c r="A65" s="25" t="s">
        <v>52</v>
      </c>
      <c r="B65" s="25"/>
      <c r="C65" s="26"/>
      <c r="D65" s="43"/>
      <c r="E65" s="44"/>
      <c r="F65" s="33"/>
      <c r="G65" s="33"/>
      <c r="H65" s="35"/>
      <c r="I65" s="10"/>
      <c r="J65" s="35"/>
      <c r="K65" s="10"/>
    </row>
    <row r="66" spans="1:11" ht="38.25" x14ac:dyDescent="0.2">
      <c r="A66" s="25" t="s">
        <v>53</v>
      </c>
      <c r="B66" s="25" t="s">
        <v>93</v>
      </c>
      <c r="C66" s="45" t="s">
        <v>107</v>
      </c>
      <c r="D66" s="43" t="s">
        <v>83</v>
      </c>
      <c r="E66" s="44"/>
      <c r="F66" s="33">
        <v>4</v>
      </c>
      <c r="G66" s="38" t="s">
        <v>4</v>
      </c>
      <c r="H66" s="35"/>
      <c r="I66" s="10">
        <f t="shared" ref="I66" si="4">H66*F66</f>
        <v>0</v>
      </c>
      <c r="J66" s="35"/>
      <c r="K66" s="10">
        <f t="shared" ref="K66" si="5">J66*F66</f>
        <v>0</v>
      </c>
    </row>
    <row r="67" spans="1:11" ht="25.5" x14ac:dyDescent="0.2">
      <c r="A67" s="25" t="s">
        <v>54</v>
      </c>
      <c r="B67" s="25"/>
      <c r="C67" s="26" t="s">
        <v>20</v>
      </c>
      <c r="D67" s="43" t="s">
        <v>83</v>
      </c>
      <c r="E67" s="44"/>
      <c r="F67" s="6">
        <v>1</v>
      </c>
      <c r="G67" s="6" t="s">
        <v>7</v>
      </c>
      <c r="H67" s="10"/>
      <c r="I67" s="10">
        <f t="shared" ref="I67:I69" si="6">H67*F67</f>
        <v>0</v>
      </c>
      <c r="J67" s="10"/>
      <c r="K67" s="10">
        <f t="shared" ref="K67:K68" si="7">J67*F67</f>
        <v>0</v>
      </c>
    </row>
    <row r="68" spans="1:11" ht="25.5" x14ac:dyDescent="0.2">
      <c r="A68" s="25" t="s">
        <v>55</v>
      </c>
      <c r="B68" s="25"/>
      <c r="C68" s="36" t="s">
        <v>94</v>
      </c>
      <c r="D68" s="43" t="s">
        <v>83</v>
      </c>
      <c r="E68" s="44"/>
      <c r="F68" s="37">
        <v>2</v>
      </c>
      <c r="G68" s="38" t="s">
        <v>4</v>
      </c>
      <c r="H68" s="35"/>
      <c r="I68" s="35">
        <f t="shared" si="6"/>
        <v>0</v>
      </c>
      <c r="J68" s="35"/>
      <c r="K68" s="35">
        <f t="shared" si="7"/>
        <v>0</v>
      </c>
    </row>
    <row r="69" spans="1:11" x14ac:dyDescent="0.2">
      <c r="A69" s="25" t="s">
        <v>56</v>
      </c>
      <c r="B69" s="25"/>
      <c r="C69" s="26" t="s">
        <v>78</v>
      </c>
      <c r="D69" s="43" t="s">
        <v>83</v>
      </c>
      <c r="E69" s="44"/>
      <c r="F69" s="6">
        <v>1</v>
      </c>
      <c r="G69" s="6" t="s">
        <v>19</v>
      </c>
      <c r="H69" s="10"/>
      <c r="I69" s="10">
        <f t="shared" si="6"/>
        <v>0</v>
      </c>
      <c r="J69" s="10"/>
      <c r="K69" s="10">
        <f>J69*F69</f>
        <v>0</v>
      </c>
    </row>
    <row r="70" spans="1:11" x14ac:dyDescent="0.2">
      <c r="A70" s="25" t="s">
        <v>57</v>
      </c>
      <c r="B70" s="25"/>
      <c r="C70" s="26"/>
      <c r="D70" s="43"/>
      <c r="E70" s="44"/>
      <c r="F70" s="33"/>
      <c r="G70" s="33"/>
      <c r="H70" s="35"/>
      <c r="I70" s="10"/>
      <c r="J70" s="35"/>
      <c r="K70" s="10"/>
    </row>
    <row r="71" spans="1:11" x14ac:dyDescent="0.2">
      <c r="A71" s="25" t="s">
        <v>58</v>
      </c>
      <c r="B71" s="25"/>
      <c r="C71" s="26"/>
      <c r="D71" s="43"/>
      <c r="E71" s="44"/>
      <c r="F71" s="33"/>
      <c r="G71" s="33"/>
      <c r="H71" s="35"/>
      <c r="I71" s="10"/>
      <c r="J71" s="35"/>
      <c r="K71" s="10"/>
    </row>
    <row r="72" spans="1:11" x14ac:dyDescent="0.2">
      <c r="A72" s="25" t="s">
        <v>59</v>
      </c>
      <c r="B72" s="25"/>
      <c r="C72" s="22" t="s">
        <v>100</v>
      </c>
      <c r="D72" s="43"/>
      <c r="E72" s="44"/>
      <c r="F72" s="33"/>
      <c r="G72" s="33"/>
      <c r="H72" s="35"/>
      <c r="I72" s="10"/>
      <c r="J72" s="35"/>
      <c r="K72" s="10"/>
    </row>
    <row r="73" spans="1:11" x14ac:dyDescent="0.2">
      <c r="A73" s="25" t="s">
        <v>60</v>
      </c>
      <c r="B73" s="25"/>
      <c r="C73" s="26"/>
      <c r="D73" s="43"/>
      <c r="E73" s="44"/>
      <c r="F73" s="33"/>
      <c r="G73" s="33"/>
      <c r="H73" s="35"/>
      <c r="I73" s="10"/>
      <c r="J73" s="35"/>
      <c r="K73" s="10"/>
    </row>
    <row r="74" spans="1:11" ht="51" x14ac:dyDescent="0.2">
      <c r="A74" s="25" t="s">
        <v>61</v>
      </c>
      <c r="B74" s="25"/>
      <c r="C74" s="51" t="s">
        <v>101</v>
      </c>
      <c r="D74" s="43" t="s">
        <v>83</v>
      </c>
      <c r="E74" s="44"/>
      <c r="F74" s="33">
        <v>1</v>
      </c>
      <c r="G74" s="33" t="s">
        <v>4</v>
      </c>
      <c r="H74" s="35"/>
      <c r="I74" s="10"/>
      <c r="J74" s="35"/>
      <c r="K74" s="35">
        <f t="shared" ref="K74:K80" si="8">J74*F74</f>
        <v>0</v>
      </c>
    </row>
    <row r="75" spans="1:11" ht="51" x14ac:dyDescent="0.2">
      <c r="A75" s="25" t="s">
        <v>62</v>
      </c>
      <c r="B75" s="25"/>
      <c r="C75" s="51" t="s">
        <v>102</v>
      </c>
      <c r="D75" s="43" t="s">
        <v>83</v>
      </c>
      <c r="E75" s="44"/>
      <c r="F75" s="33">
        <v>1</v>
      </c>
      <c r="G75" s="33" t="s">
        <v>4</v>
      </c>
      <c r="H75" s="35"/>
      <c r="I75" s="35"/>
      <c r="J75" s="10"/>
      <c r="K75" s="35">
        <f t="shared" si="8"/>
        <v>0</v>
      </c>
    </row>
    <row r="76" spans="1:11" ht="51" x14ac:dyDescent="0.2">
      <c r="A76" s="25" t="s">
        <v>63</v>
      </c>
      <c r="B76" s="25"/>
      <c r="C76" s="51" t="s">
        <v>103</v>
      </c>
      <c r="D76" s="43" t="s">
        <v>83</v>
      </c>
      <c r="E76" s="44"/>
      <c r="F76" s="33">
        <v>1</v>
      </c>
      <c r="G76" s="33" t="s">
        <v>4</v>
      </c>
      <c r="H76" s="35"/>
      <c r="I76" s="35"/>
      <c r="J76" s="10"/>
      <c r="K76" s="35">
        <f t="shared" si="8"/>
        <v>0</v>
      </c>
    </row>
    <row r="77" spans="1:11" ht="51" x14ac:dyDescent="0.2">
      <c r="A77" s="25" t="s">
        <v>64</v>
      </c>
      <c r="B77" s="25"/>
      <c r="C77" s="36" t="s">
        <v>106</v>
      </c>
      <c r="D77" s="43" t="s">
        <v>83</v>
      </c>
      <c r="E77" s="44"/>
      <c r="F77" s="33">
        <v>3</v>
      </c>
      <c r="G77" s="38" t="s">
        <v>18</v>
      </c>
      <c r="H77" s="35"/>
      <c r="I77" s="35">
        <f t="shared" ref="I77:I78" si="9">H77*F77</f>
        <v>0</v>
      </c>
      <c r="J77" s="10"/>
      <c r="K77" s="35">
        <f t="shared" si="8"/>
        <v>0</v>
      </c>
    </row>
    <row r="78" spans="1:11" ht="51" x14ac:dyDescent="0.2">
      <c r="A78" s="25" t="s">
        <v>65</v>
      </c>
      <c r="B78" s="25"/>
      <c r="C78" s="36" t="s">
        <v>105</v>
      </c>
      <c r="D78" s="43" t="s">
        <v>83</v>
      </c>
      <c r="E78" s="44" t="s">
        <v>104</v>
      </c>
      <c r="F78" s="37">
        <v>24</v>
      </c>
      <c r="G78" s="37" t="s">
        <v>18</v>
      </c>
      <c r="H78" s="35"/>
      <c r="I78" s="35">
        <f t="shared" si="9"/>
        <v>0</v>
      </c>
      <c r="J78" s="35"/>
      <c r="K78" s="35">
        <f t="shared" ref="K78" si="10">J78*F78</f>
        <v>0</v>
      </c>
    </row>
    <row r="79" spans="1:11" x14ac:dyDescent="0.2">
      <c r="A79" s="25" t="s">
        <v>66</v>
      </c>
      <c r="B79" s="25"/>
      <c r="C79" s="36" t="s">
        <v>77</v>
      </c>
      <c r="D79" s="43" t="s">
        <v>83</v>
      </c>
      <c r="E79" s="44"/>
      <c r="F79" s="37">
        <v>2</v>
      </c>
      <c r="G79" s="38" t="s">
        <v>19</v>
      </c>
      <c r="H79" s="35"/>
      <c r="I79" s="35">
        <f t="shared" ref="I79:I81" si="11">H79*F79</f>
        <v>0</v>
      </c>
      <c r="J79" s="35"/>
      <c r="K79" s="35">
        <f t="shared" si="8"/>
        <v>0</v>
      </c>
    </row>
    <row r="80" spans="1:11" ht="25.5" x14ac:dyDescent="0.2">
      <c r="A80" s="25" t="s">
        <v>67</v>
      </c>
      <c r="B80" s="25"/>
      <c r="C80" s="26" t="s">
        <v>76</v>
      </c>
      <c r="D80" s="43" t="s">
        <v>83</v>
      </c>
      <c r="E80" s="44"/>
      <c r="F80" s="6">
        <v>3</v>
      </c>
      <c r="G80" s="6" t="s">
        <v>4</v>
      </c>
      <c r="H80" s="35"/>
      <c r="I80" s="10">
        <f t="shared" si="11"/>
        <v>0</v>
      </c>
      <c r="J80" s="35"/>
      <c r="K80" s="10">
        <f t="shared" si="8"/>
        <v>0</v>
      </c>
    </row>
    <row r="81" spans="1:11" ht="25.5" x14ac:dyDescent="0.2">
      <c r="A81" s="25" t="s">
        <v>68</v>
      </c>
      <c r="B81" s="25"/>
      <c r="C81" s="26" t="s">
        <v>21</v>
      </c>
      <c r="D81" s="43" t="s">
        <v>83</v>
      </c>
      <c r="E81" s="44"/>
      <c r="F81" s="6">
        <v>18</v>
      </c>
      <c r="G81" s="6" t="s">
        <v>19</v>
      </c>
      <c r="H81" s="10"/>
      <c r="I81" s="10">
        <f t="shared" si="11"/>
        <v>0</v>
      </c>
      <c r="J81" s="10"/>
      <c r="K81" s="10">
        <f>J81*F81</f>
        <v>0</v>
      </c>
    </row>
    <row r="82" spans="1:11" x14ac:dyDescent="0.2">
      <c r="A82" s="25" t="s">
        <v>69</v>
      </c>
      <c r="B82" s="25"/>
      <c r="C82" s="36"/>
      <c r="D82" s="43"/>
      <c r="E82" s="44"/>
      <c r="F82" s="37"/>
      <c r="G82" s="38"/>
      <c r="H82" s="35"/>
      <c r="I82" s="35"/>
      <c r="J82" s="35"/>
      <c r="K82" s="35"/>
    </row>
    <row r="83" spans="1:11" x14ac:dyDescent="0.2">
      <c r="A83" s="25" t="s">
        <v>70</v>
      </c>
      <c r="B83" s="25"/>
      <c r="C83" s="26"/>
      <c r="D83" s="26"/>
      <c r="E83" s="26"/>
      <c r="F83" s="6"/>
      <c r="G83" s="6"/>
      <c r="H83" s="10"/>
      <c r="I83" s="10"/>
      <c r="J83" s="10"/>
      <c r="K83" s="10"/>
    </row>
    <row r="84" spans="1:11" x14ac:dyDescent="0.2">
      <c r="A84" s="25" t="s">
        <v>71</v>
      </c>
      <c r="B84" s="25"/>
      <c r="C84" s="26"/>
      <c r="D84" s="26"/>
      <c r="E84" s="26"/>
      <c r="F84" s="6"/>
      <c r="G84" s="6"/>
      <c r="H84" s="10"/>
      <c r="I84" s="10"/>
      <c r="J84" s="10"/>
      <c r="K84" s="10"/>
    </row>
    <row r="85" spans="1:11" x14ac:dyDescent="0.2">
      <c r="A85" s="25" t="s">
        <v>72</v>
      </c>
      <c r="B85" s="6"/>
      <c r="C85" s="5" t="s">
        <v>17</v>
      </c>
      <c r="D85" s="5"/>
      <c r="E85" s="5"/>
      <c r="F85" s="19"/>
      <c r="G85" s="19"/>
      <c r="H85" s="20"/>
      <c r="I85" s="20">
        <f>SUM(I46:I83)</f>
        <v>0</v>
      </c>
      <c r="J85" s="20"/>
      <c r="K85" s="20">
        <f>SUM(K45:K82)</f>
        <v>0</v>
      </c>
    </row>
    <row r="86" spans="1:11" x14ac:dyDescent="0.2">
      <c r="A86" s="25" t="s">
        <v>73</v>
      </c>
      <c r="B86" s="6"/>
      <c r="C86" s="5"/>
      <c r="D86" s="5"/>
      <c r="E86" s="5"/>
      <c r="F86" s="19"/>
      <c r="G86" s="19"/>
      <c r="H86" s="20"/>
      <c r="I86" s="20"/>
      <c r="J86" s="20"/>
      <c r="K86" s="20"/>
    </row>
    <row r="87" spans="1:11" x14ac:dyDescent="0.2">
      <c r="B87" s="27"/>
      <c r="C87" s="23"/>
      <c r="D87" s="23"/>
      <c r="E87" s="23"/>
      <c r="F87" s="28"/>
      <c r="G87" s="28"/>
      <c r="H87" s="29"/>
      <c r="I87" s="29"/>
      <c r="J87" s="29"/>
      <c r="K87" s="29"/>
    </row>
    <row r="88" spans="1:11" x14ac:dyDescent="0.2">
      <c r="B88" s="27"/>
      <c r="C88" s="23"/>
      <c r="D88" s="23"/>
      <c r="E88" s="23"/>
      <c r="F88" s="28"/>
      <c r="G88" s="28"/>
      <c r="H88" s="29"/>
      <c r="I88" s="29"/>
      <c r="J88" s="29"/>
      <c r="K88" s="29"/>
    </row>
    <row r="89" spans="1:11" x14ac:dyDescent="0.2">
      <c r="B89" s="27"/>
      <c r="C89" s="23"/>
      <c r="D89" s="23"/>
      <c r="E89" s="23"/>
      <c r="F89" s="28"/>
      <c r="G89" s="28"/>
      <c r="H89" s="29"/>
      <c r="I89" s="29"/>
      <c r="J89" s="29"/>
      <c r="K89" s="29"/>
    </row>
    <row r="90" spans="1:11" x14ac:dyDescent="0.2">
      <c r="B90" s="27"/>
      <c r="C90" s="23"/>
      <c r="D90" s="23"/>
      <c r="E90" s="23"/>
      <c r="F90" s="28"/>
      <c r="G90" s="28"/>
      <c r="H90" s="29"/>
      <c r="I90" s="29"/>
      <c r="J90" s="29"/>
      <c r="K90" s="29"/>
    </row>
    <row r="91" spans="1:11" x14ac:dyDescent="0.2">
      <c r="B91" s="27"/>
      <c r="C91" s="23"/>
      <c r="D91" s="23"/>
      <c r="E91" s="23"/>
      <c r="F91" s="28"/>
      <c r="G91" s="28"/>
      <c r="H91" s="29"/>
      <c r="I91" s="29"/>
      <c r="J91" s="29"/>
      <c r="K91" s="29"/>
    </row>
    <row r="92" spans="1:11" x14ac:dyDescent="0.2">
      <c r="B92" s="27"/>
      <c r="C92" s="23"/>
      <c r="D92" s="23"/>
      <c r="E92" s="23"/>
      <c r="F92" s="28"/>
      <c r="G92" s="28"/>
      <c r="H92" s="29"/>
      <c r="I92" s="29"/>
      <c r="J92" s="29"/>
      <c r="K92" s="29"/>
    </row>
    <row r="93" spans="1:11" x14ac:dyDescent="0.2">
      <c r="B93" s="27"/>
      <c r="C93" s="23"/>
      <c r="D93" s="23"/>
      <c r="E93" s="23"/>
      <c r="F93" s="28"/>
      <c r="G93" s="28"/>
      <c r="H93" s="29"/>
      <c r="I93" s="29"/>
      <c r="J93" s="29"/>
      <c r="K93" s="29"/>
    </row>
    <row r="94" spans="1:11" x14ac:dyDescent="0.2">
      <c r="B94" s="27"/>
      <c r="C94" s="23"/>
      <c r="D94" s="23"/>
      <c r="E94" s="23"/>
      <c r="F94" s="28"/>
      <c r="G94" s="28"/>
      <c r="H94" s="29"/>
      <c r="I94" s="29"/>
      <c r="J94" s="29"/>
      <c r="K94" s="29"/>
    </row>
    <row r="155" spans="12:12" x14ac:dyDescent="0.2">
      <c r="L155" s="11"/>
    </row>
    <row r="434" spans="12:12" x14ac:dyDescent="0.2">
      <c r="L434" s="21"/>
    </row>
    <row r="435" spans="12:12" x14ac:dyDescent="0.2">
      <c r="L435" s="21"/>
    </row>
    <row r="436" spans="12:12" x14ac:dyDescent="0.2">
      <c r="L436" s="21"/>
    </row>
    <row r="973" spans="12:12" x14ac:dyDescent="0.2">
      <c r="L973" s="1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86" orientation="landscape" horizontalDpi="300" verticalDpi="300" r:id="rId1"/>
  <headerFooter alignWithMargins="0">
    <oddHeader xml:space="preserve">&amp;LVOŠ a SZŠ Hradec Králové, Komenského 234 
Stavební úpravy objektu - učebny pro dělenou výuku v půdní vestavbě
Část: D.1.4.3 Vzduchotechnika&amp;RRozpočet
07/2021
Stránka &amp;P z &amp;N 
</oddHeader>
    <oddFooter>&amp;LDokumentace pro provedení stavby&amp;RSoubor: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Položky</vt:lpstr>
      <vt:lpstr>Položky!Názvy_tisku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0</cp:lastModifiedBy>
  <cp:lastPrinted>2021-07-24T08:28:19Z</cp:lastPrinted>
  <dcterms:created xsi:type="dcterms:W3CDTF">2001-05-16T06:47:46Z</dcterms:created>
  <dcterms:modified xsi:type="dcterms:W3CDTF">2021-07-24T08:32:17Z</dcterms:modified>
</cp:coreProperties>
</file>